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640" windowHeight="8250" activeTab="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2" i="2"/>
  <c r="E11"/>
  <c r="E13" l="1"/>
  <c r="D17" i="1"/>
  <c r="D16"/>
  <c r="D19"/>
  <c r="C18"/>
  <c r="C7" l="1"/>
  <c r="C12" l="1"/>
  <c r="D12" s="1"/>
  <c r="D11"/>
  <c r="C11"/>
  <c r="D7"/>
  <c r="D13" s="1"/>
  <c r="D10"/>
  <c r="D9"/>
  <c r="D8"/>
  <c r="B5"/>
  <c r="B6"/>
  <c r="D5"/>
  <c r="D6"/>
  <c r="D4"/>
  <c r="B4"/>
</calcChain>
</file>

<file path=xl/sharedStrings.xml><?xml version="1.0" encoding="utf-8"?>
<sst xmlns="http://schemas.openxmlformats.org/spreadsheetml/2006/main" count="32" uniqueCount="31">
  <si>
    <t>Estimativa Pintura Rifaina</t>
  </si>
  <si>
    <t>Zebrado Cruzamentos</t>
  </si>
  <si>
    <t>Qtde</t>
  </si>
  <si>
    <t>m2</t>
  </si>
  <si>
    <t>total</t>
  </si>
  <si>
    <t>LFO</t>
  </si>
  <si>
    <t>Bordo</t>
  </si>
  <si>
    <t>Pare Apagar</t>
  </si>
  <si>
    <t>Pare Pintura</t>
  </si>
  <si>
    <t>Legendas</t>
  </si>
  <si>
    <t>Linhas Retenção</t>
  </si>
  <si>
    <t>Lombadas</t>
  </si>
  <si>
    <t>Faixa de Pedestre</t>
  </si>
  <si>
    <t>QUANTIDADE</t>
  </si>
  <si>
    <t>DESCRIÇÃO</t>
  </si>
  <si>
    <t>COR</t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</si>
  <si>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</si>
  <si>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TOTAL</t>
    </r>
  </si>
  <si>
    <t>Amarelo</t>
  </si>
  <si>
    <t>Branco</t>
  </si>
  <si>
    <t>Zebrado de preenc. da área de pav. não utiliz. (ZPA)</t>
  </si>
  <si>
    <r>
      <t>Total Geral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</si>
  <si>
    <t>Prefeito Municipal</t>
  </si>
  <si>
    <t>Kelson Robert da Silva Floriano</t>
  </si>
  <si>
    <t>Engenheiro Civil - CREA:5061583500</t>
  </si>
  <si>
    <t>________________________________</t>
  </si>
  <si>
    <t>4. QUADRO DE QUANTITATIVOS - SINALIZAÇÃO VIÁRIA HORIZONTAL</t>
  </si>
  <si>
    <t>Hugo César Lourenço</t>
  </si>
  <si>
    <t>Rifaina - SP, 17 de Julho de 2019</t>
  </si>
  <si>
    <t>ART nº 28027230190893424</t>
  </si>
  <si>
    <t>Legendas de Solo (PARE) - LFO e LRE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</si>
</sst>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43" fontId="0" fillId="0" borderId="0" xfId="1" applyFont="1"/>
    <xf numFmtId="43" fontId="1" fillId="0" borderId="1" xfId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0" fontId="0" fillId="0" borderId="1" xfId="0" applyBorder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/>
    <xf numFmtId="43" fontId="4" fillId="0" borderId="0" xfId="1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3" fontId="4" fillId="0" borderId="1" xfId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right"/>
    </xf>
    <xf numFmtId="43" fontId="4" fillId="0" borderId="1" xfId="0" applyNumberFormat="1" applyFont="1" applyBorder="1" applyAlignment="1"/>
    <xf numFmtId="43" fontId="3" fillId="0" borderId="1" xfId="0" applyNumberFormat="1" applyFont="1" applyBorder="1" applyAlignment="1">
      <alignment horizontal="right"/>
    </xf>
    <xf numFmtId="43" fontId="3" fillId="0" borderId="1" xfId="0" applyNumberFormat="1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8" sqref="A8"/>
    </sheetView>
  </sheetViews>
  <sheetFormatPr defaultRowHeight="15"/>
  <cols>
    <col min="1" max="1" width="23.42578125" customWidth="1"/>
    <col min="2" max="2" width="11.5703125" bestFit="1" customWidth="1"/>
    <col min="3" max="3" width="9.28515625" bestFit="1" customWidth="1"/>
    <col min="4" max="4" width="9.5703125" bestFit="1" customWidth="1"/>
  </cols>
  <sheetData>
    <row r="1" spans="1:4">
      <c r="A1" s="1" t="s">
        <v>0</v>
      </c>
    </row>
    <row r="2" spans="1:4">
      <c r="A2" s="1"/>
    </row>
    <row r="3" spans="1:4">
      <c r="B3" s="3" t="s">
        <v>2</v>
      </c>
      <c r="C3" s="3" t="s">
        <v>3</v>
      </c>
      <c r="D3" s="3" t="s">
        <v>4</v>
      </c>
    </row>
    <row r="4" spans="1:4">
      <c r="A4" s="14" t="s">
        <v>1</v>
      </c>
      <c r="B4" s="4">
        <f>85*4</f>
        <v>340</v>
      </c>
      <c r="C4" s="5">
        <v>9.6</v>
      </c>
      <c r="D4" s="5">
        <f t="shared" ref="D4:D12" si="0">B4*C4</f>
        <v>3264</v>
      </c>
    </row>
    <row r="5" spans="1:4">
      <c r="A5" s="14" t="s">
        <v>5</v>
      </c>
      <c r="B5" s="4">
        <f>5850+6000+520</f>
        <v>12370</v>
      </c>
      <c r="C5" s="5">
        <v>0.12</v>
      </c>
      <c r="D5" s="5">
        <f t="shared" si="0"/>
        <v>1484.3999999999999</v>
      </c>
    </row>
    <row r="6" spans="1:4">
      <c r="A6" s="14" t="s">
        <v>6</v>
      </c>
      <c r="B6" s="4">
        <f>770+550</f>
        <v>1320</v>
      </c>
      <c r="C6" s="5">
        <v>0.12</v>
      </c>
      <c r="D6" s="5">
        <f t="shared" si="0"/>
        <v>158.4</v>
      </c>
    </row>
    <row r="7" spans="1:4">
      <c r="A7" s="14" t="s">
        <v>10</v>
      </c>
      <c r="B7" s="4">
        <v>150</v>
      </c>
      <c r="C7" s="5">
        <f>7.5*0.4</f>
        <v>3</v>
      </c>
      <c r="D7" s="5">
        <f t="shared" si="0"/>
        <v>450</v>
      </c>
    </row>
    <row r="8" spans="1:4">
      <c r="A8" s="14" t="s">
        <v>7</v>
      </c>
      <c r="B8" s="4">
        <v>150</v>
      </c>
      <c r="C8" s="5">
        <v>6</v>
      </c>
      <c r="D8" s="5">
        <f t="shared" si="0"/>
        <v>900</v>
      </c>
    </row>
    <row r="9" spans="1:4">
      <c r="A9" s="14" t="s">
        <v>8</v>
      </c>
      <c r="B9" s="4">
        <v>150</v>
      </c>
      <c r="C9" s="5">
        <v>5.4</v>
      </c>
      <c r="D9" s="5">
        <f t="shared" si="0"/>
        <v>810</v>
      </c>
    </row>
    <row r="10" spans="1:4">
      <c r="A10" s="14" t="s">
        <v>9</v>
      </c>
      <c r="B10" s="4">
        <v>10</v>
      </c>
      <c r="C10" s="5">
        <v>7</v>
      </c>
      <c r="D10" s="5">
        <f t="shared" si="0"/>
        <v>70</v>
      </c>
    </row>
    <row r="11" spans="1:4">
      <c r="A11" s="14" t="s">
        <v>11</v>
      </c>
      <c r="B11" s="4">
        <v>25</v>
      </c>
      <c r="C11" s="5">
        <f>1.6*12</f>
        <v>19.200000000000003</v>
      </c>
      <c r="D11" s="5">
        <f t="shared" si="0"/>
        <v>480.00000000000006</v>
      </c>
    </row>
    <row r="12" spans="1:4">
      <c r="A12" s="7" t="s">
        <v>12</v>
      </c>
      <c r="B12" s="4">
        <v>15</v>
      </c>
      <c r="C12" s="5">
        <f>4*12</f>
        <v>48</v>
      </c>
      <c r="D12" s="5">
        <f t="shared" si="0"/>
        <v>720</v>
      </c>
    </row>
    <row r="13" spans="1:4">
      <c r="B13" s="2"/>
      <c r="C13" s="2"/>
      <c r="D13" s="6">
        <f>SUM(D4:D12)</f>
        <v>8336.7999999999993</v>
      </c>
    </row>
    <row r="15" spans="1:4">
      <c r="D15" s="8"/>
    </row>
    <row r="16" spans="1:4">
      <c r="C16">
        <v>5228</v>
      </c>
      <c r="D16">
        <f>C16/40</f>
        <v>130.69999999999999</v>
      </c>
    </row>
    <row r="17" spans="3:4">
      <c r="C17">
        <v>2208.4</v>
      </c>
      <c r="D17">
        <f>C17/40</f>
        <v>55.21</v>
      </c>
    </row>
    <row r="18" spans="3:4">
      <c r="C18">
        <f>SUM(C16:C17)</f>
        <v>7436.4</v>
      </c>
    </row>
    <row r="19" spans="3:4">
      <c r="C19">
        <v>900</v>
      </c>
      <c r="D19">
        <f>C19/40</f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E27"/>
  <sheetViews>
    <sheetView tabSelected="1" workbookViewId="0">
      <selection activeCell="H19" sqref="H19"/>
    </sheetView>
  </sheetViews>
  <sheetFormatPr defaultRowHeight="15.75"/>
  <cols>
    <col min="1" max="1" width="13.85546875" style="10" customWidth="1"/>
    <col min="2" max="2" width="48.85546875" style="10" customWidth="1"/>
    <col min="3" max="3" width="9.42578125" style="11" customWidth="1"/>
    <col min="4" max="4" width="7.7109375" style="12" customWidth="1"/>
    <col min="5" max="5" width="10.28515625" style="13" customWidth="1"/>
    <col min="6" max="16384" width="9.140625" style="10"/>
  </cols>
  <sheetData>
    <row r="7" spans="1:5">
      <c r="A7" s="9" t="s">
        <v>26</v>
      </c>
    </row>
    <row r="10" spans="1:5" ht="18">
      <c r="A10" s="18" t="s">
        <v>13</v>
      </c>
      <c r="B10" s="18" t="s">
        <v>14</v>
      </c>
      <c r="C10" s="19" t="s">
        <v>15</v>
      </c>
      <c r="D10" s="20" t="s">
        <v>16</v>
      </c>
      <c r="E10" s="20" t="s">
        <v>17</v>
      </c>
    </row>
    <row r="11" spans="1:5">
      <c r="A11" s="21">
        <v>33</v>
      </c>
      <c r="B11" s="22" t="s">
        <v>20</v>
      </c>
      <c r="C11" s="23" t="s">
        <v>18</v>
      </c>
      <c r="D11" s="24">
        <v>9.75</v>
      </c>
      <c r="E11" s="25">
        <f t="shared" ref="E11:E12" si="0">A11*D11</f>
        <v>321.75</v>
      </c>
    </row>
    <row r="12" spans="1:5">
      <c r="A12" s="21">
        <v>16</v>
      </c>
      <c r="B12" s="22" t="s">
        <v>30</v>
      </c>
      <c r="C12" s="23" t="s">
        <v>19</v>
      </c>
      <c r="D12" s="24">
        <v>4.32</v>
      </c>
      <c r="E12" s="25">
        <f t="shared" si="0"/>
        <v>69.12</v>
      </c>
    </row>
    <row r="13" spans="1:5" ht="18">
      <c r="A13" s="21"/>
      <c r="B13" s="22"/>
      <c r="C13" s="23"/>
      <c r="D13" s="26" t="s">
        <v>21</v>
      </c>
      <c r="E13" s="27">
        <f>SUM(E11:E12)</f>
        <v>390.87</v>
      </c>
    </row>
    <row r="14" spans="1:5">
      <c r="A14" s="15"/>
      <c r="D14" s="16"/>
      <c r="E14" s="17"/>
    </row>
    <row r="15" spans="1:5">
      <c r="A15" s="15"/>
      <c r="D15" s="16"/>
      <c r="E15" s="17"/>
    </row>
    <row r="16" spans="1:5">
      <c r="A16" s="15"/>
      <c r="B16" s="10" t="s">
        <v>28</v>
      </c>
      <c r="D16" s="16"/>
      <c r="E16" s="17"/>
    </row>
    <row r="17" spans="1:5">
      <c r="A17" s="15"/>
      <c r="D17" s="16"/>
      <c r="E17" s="17"/>
    </row>
    <row r="18" spans="1:5">
      <c r="A18" s="15"/>
      <c r="D18" s="16"/>
      <c r="E18" s="17"/>
    </row>
    <row r="19" spans="1:5">
      <c r="A19" s="15"/>
      <c r="B19" s="10" t="s">
        <v>25</v>
      </c>
      <c r="D19" s="16"/>
      <c r="E19" s="17"/>
    </row>
    <row r="20" spans="1:5">
      <c r="A20" s="15"/>
      <c r="B20" s="10" t="s">
        <v>27</v>
      </c>
      <c r="D20" s="16"/>
      <c r="E20" s="17"/>
    </row>
    <row r="21" spans="1:5">
      <c r="A21" s="15"/>
      <c r="B21" s="10" t="s">
        <v>22</v>
      </c>
      <c r="D21" s="16"/>
      <c r="E21" s="17"/>
    </row>
    <row r="22" spans="1:5">
      <c r="A22" s="15"/>
      <c r="D22" s="16"/>
      <c r="E22" s="17"/>
    </row>
    <row r="23" spans="1:5">
      <c r="A23" s="15"/>
      <c r="D23" s="16"/>
      <c r="E23" s="17"/>
    </row>
    <row r="24" spans="1:5">
      <c r="A24" s="15"/>
      <c r="B24" s="10" t="s">
        <v>25</v>
      </c>
      <c r="D24" s="16"/>
      <c r="E24" s="17"/>
    </row>
    <row r="25" spans="1:5">
      <c r="A25" s="15"/>
      <c r="B25" s="10" t="s">
        <v>23</v>
      </c>
      <c r="D25" s="16"/>
      <c r="E25" s="17"/>
    </row>
    <row r="26" spans="1:5">
      <c r="A26" s="15"/>
      <c r="B26" s="10" t="s">
        <v>24</v>
      </c>
      <c r="D26" s="16"/>
      <c r="E26" s="17"/>
    </row>
    <row r="27" spans="1:5">
      <c r="B27" s="10" t="s">
        <v>29</v>
      </c>
      <c r="E27" s="1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Prefeitura</cp:lastModifiedBy>
  <cp:lastPrinted>2019-03-25T12:23:23Z</cp:lastPrinted>
  <dcterms:created xsi:type="dcterms:W3CDTF">2012-04-05T19:07:45Z</dcterms:created>
  <dcterms:modified xsi:type="dcterms:W3CDTF">2019-08-27T18:45:10Z</dcterms:modified>
</cp:coreProperties>
</file>